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lan Sinnickson\Desktop\Florida Data Science Academy\ARKK Model\"/>
    </mc:Choice>
  </mc:AlternateContent>
  <xr:revisionPtr revIDLastSave="0" documentId="13_ncr:1_{25A77053-7A2F-4A17-A984-5131D3115957}" xr6:coauthVersionLast="47" xr6:coauthVersionMax="47" xr10:uidLastSave="{00000000-0000-0000-0000-000000000000}"/>
  <bookViews>
    <workbookView xWindow="-108" yWindow="-108" windowWidth="23256" windowHeight="12456" xr2:uid="{7874E59A-F433-46B7-B255-73D98289129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K12" i="1"/>
  <c r="J12" i="1"/>
  <c r="D11" i="1" l="1"/>
  <c r="E11" i="1"/>
  <c r="F11" i="1"/>
</calcChain>
</file>

<file path=xl/sharedStrings.xml><?xml version="1.0" encoding="utf-8"?>
<sst xmlns="http://schemas.openxmlformats.org/spreadsheetml/2006/main" count="44" uniqueCount="25">
  <si>
    <t>2026 Expected Value</t>
  </si>
  <si>
    <t>Bear</t>
  </si>
  <si>
    <t>Bull</t>
  </si>
  <si>
    <t>Split Adjusted</t>
  </si>
  <si>
    <t>Max gross margin</t>
  </si>
  <si>
    <t>Capital efficiency (gross capex per unit of annual production capacity) (not in millions)</t>
  </si>
  <si>
    <t>Max annual production increase (given management bandwidth constraints)</t>
  </si>
  <si>
    <t>Max % of 2026 production sold into human driven ride-hail network</t>
  </si>
  <si>
    <t>If robotaxis launch, it will happen in this year</t>
  </si>
  <si>
    <t>tesla's taxi launch date estimate</t>
  </si>
  <si>
    <t>gross margins</t>
  </si>
  <si>
    <t>15-30%</t>
  </si>
  <si>
    <t>Cathie's Parameters</t>
  </si>
  <si>
    <t>https://insideevs.com/news/613845/tesla-production-deliveries-2022q3/#:~:text=Tesla%20increased%20its%20overall%20electric,%25%20year%2Dover%2Dyear.</t>
  </si>
  <si>
    <t>https://www.macrotrends.net/stocks/charts/TSLA/tesla/gross-margin</t>
  </si>
  <si>
    <t>min</t>
  </si>
  <si>
    <t>downside</t>
  </si>
  <si>
    <t>max</t>
  </si>
  <si>
    <t>upside</t>
  </si>
  <si>
    <t>Florida Data Science Academy</t>
  </si>
  <si>
    <t>FDSA Parameters</t>
  </si>
  <si>
    <t>Stock Price Today</t>
  </si>
  <si>
    <t>Max Annual Production</t>
  </si>
  <si>
    <t>https://www.iotworldtoday.com/2022/04/23/teslas-robotaxis-coming-in-2024-full-self-driving-feature-in-2023/#:~:text=Tesla's%20Robotaxis%20Coming%20in%202024%2C%20Full%20Self%2DDriving%20Feature%20in%202023,-Elon%20Musk%20also</t>
  </si>
  <si>
    <t>Cathie Wood Ark Invest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</si>
</sst>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&quot;$&quot;* #,##0.00_-;\-&quot;$&quot;* #,##0.00_-;_-&quot;$&quot;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b/>
      <sz val="18"/>
      <color theme="1"/>
      <name val="Calibri"/>
      <family val="2"/>
      <scheme val="minor"/>
    </font>
    <font>
      <sz val="12"/>
      <color indexed="8"/>
      <name val="Verdana"/>
      <family val="2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</font>
    <font>
      <sz val="12"/>
      <color indexed="8"/>
      <name val="Calibri"/>
      <family val="2"/>
    </font>
    <font>
      <sz val="12"/>
      <color rgb="FF0070C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66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Protection="0">
      <alignment vertical="top" wrapText="1"/>
    </xf>
    <xf numFmtId="9" fontId="7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4" fillId="0" borderId="0" xfId="0" applyFont="1"/>
    <xf numFmtId="9" fontId="8" fillId="3" borderId="0" xfId="4" applyFont="1" applyFill="1" applyAlignment="1" applyProtection="1">
      <alignment horizontal="right" vertical="center" wrapText="1"/>
      <protection locked="0"/>
    </xf>
    <xf numFmtId="165" fontId="8" fillId="3" borderId="0" xfId="1" applyNumberFormat="1" applyFont="1" applyFill="1" applyAlignment="1" applyProtection="1">
      <alignment horizontal="right" vertical="center" wrapText="1"/>
      <protection locked="0"/>
    </xf>
    <xf numFmtId="9" fontId="8" fillId="3" borderId="0" xfId="3" applyNumberFormat="1" applyFont="1" applyFill="1" applyAlignment="1" applyProtection="1">
      <alignment horizontal="right" vertical="center"/>
      <protection locked="0"/>
    </xf>
    <xf numFmtId="9" fontId="10" fillId="3" borderId="0" xfId="3" applyNumberFormat="1" applyFont="1" applyFill="1" applyAlignment="1" applyProtection="1">
      <alignment horizontal="right" vertical="center"/>
      <protection locked="0"/>
    </xf>
    <xf numFmtId="9" fontId="10" fillId="3" borderId="0" xfId="3" applyNumberFormat="1" applyFont="1" applyFill="1" applyAlignment="1" applyProtection="1">
      <alignment horizontal="right" vertical="center" wrapText="1"/>
      <protection locked="0"/>
    </xf>
    <xf numFmtId="1" fontId="10" fillId="3" borderId="0" xfId="1" applyNumberFormat="1" applyFont="1" applyFill="1" applyAlignment="1" applyProtection="1">
      <alignment horizontal="right" vertical="center"/>
      <protection locked="0"/>
    </xf>
    <xf numFmtId="0" fontId="14" fillId="5" borderId="0" xfId="3" applyFont="1" applyFill="1" applyAlignment="1" applyProtection="1">
      <alignment vertical="center"/>
    </xf>
    <xf numFmtId="0" fontId="12" fillId="6" borderId="0" xfId="3" applyFont="1" applyFill="1" applyBorder="1" applyAlignment="1" applyProtection="1">
      <alignment vertical="center"/>
    </xf>
    <xf numFmtId="1" fontId="0" fillId="0" borderId="0" xfId="0" applyNumberFormat="1"/>
    <xf numFmtId="0" fontId="13" fillId="7" borderId="0" xfId="3" applyFont="1" applyFill="1" applyAlignment="1" applyProtection="1">
      <alignment vertical="center"/>
    </xf>
    <xf numFmtId="0" fontId="14" fillId="3" borderId="0" xfId="3" applyFont="1" applyFill="1" applyAlignment="1" applyProtection="1">
      <alignment vertical="center"/>
    </xf>
    <xf numFmtId="0" fontId="13" fillId="3" borderId="0" xfId="3" applyFont="1" applyFill="1" applyAlignment="1" applyProtection="1">
      <alignment vertical="center"/>
    </xf>
    <xf numFmtId="0" fontId="2" fillId="0" borderId="0" xfId="0" applyFont="1"/>
    <xf numFmtId="0" fontId="0" fillId="7" borderId="0" xfId="0" applyFill="1"/>
    <xf numFmtId="9" fontId="8" fillId="3" borderId="0" xfId="4" applyFont="1" applyFill="1" applyAlignment="1" applyProtection="1">
      <alignment horizontal="right" vertical="center" wrapText="1"/>
      <protection locked="0"/>
    </xf>
    <xf numFmtId="9" fontId="8" fillId="3" borderId="0" xfId="3" applyNumberFormat="1" applyFont="1" applyFill="1" applyAlignment="1" applyProtection="1">
      <alignment horizontal="right" vertical="center"/>
      <protection locked="0"/>
    </xf>
    <xf numFmtId="165" fontId="8" fillId="3" borderId="0" xfId="6" applyNumberFormat="1" applyFont="1" applyFill="1" applyAlignment="1" applyProtection="1">
      <alignment horizontal="right" vertical="center" wrapText="1"/>
      <protection locked="0"/>
    </xf>
    <xf numFmtId="9" fontId="10" fillId="3" borderId="0" xfId="3" applyNumberFormat="1" applyFont="1" applyFill="1" applyAlignment="1" applyProtection="1">
      <alignment horizontal="right" vertical="center"/>
      <protection locked="0"/>
    </xf>
    <xf numFmtId="0" fontId="9" fillId="3" borderId="0" xfId="3" applyFont="1" applyFill="1" applyAlignment="1" applyProtection="1">
      <alignment vertical="center"/>
    </xf>
    <xf numFmtId="0" fontId="7" fillId="3" borderId="0" xfId="3" applyFont="1" applyFill="1" applyAlignment="1" applyProtection="1">
      <alignment vertical="center"/>
    </xf>
    <xf numFmtId="0" fontId="6" fillId="4" borderId="0" xfId="3" applyFont="1" applyFill="1" applyBorder="1" applyAlignment="1" applyProtection="1">
      <alignment vertical="center"/>
    </xf>
    <xf numFmtId="1" fontId="10" fillId="3" borderId="0" xfId="6" applyNumberFormat="1" applyFont="1" applyFill="1" applyAlignment="1" applyProtection="1">
      <alignment horizontal="right" vertical="center"/>
      <protection locked="0"/>
    </xf>
    <xf numFmtId="9" fontId="10" fillId="3" borderId="0" xfId="3" applyNumberFormat="1" applyFont="1" applyFill="1" applyAlignment="1" applyProtection="1">
      <alignment horizontal="right" vertical="center" wrapText="1"/>
      <protection locked="0"/>
    </xf>
    <xf numFmtId="0" fontId="0" fillId="5" borderId="0" xfId="0" applyFill="1"/>
    <xf numFmtId="0" fontId="0" fillId="6" borderId="0" xfId="0" applyFill="1"/>
    <xf numFmtId="0" fontId="15" fillId="7" borderId="0" xfId="10" applyFont="1" applyFill="1"/>
    <xf numFmtId="0" fontId="16" fillId="5" borderId="0" xfId="0" applyFont="1" applyFill="1"/>
  </cellXfs>
  <cellStyles count="19">
    <cellStyle name="60% - Accent1 2" xfId="9" xr:uid="{1B8A886E-BC10-4807-A600-45FD7A3282BA}"/>
    <cellStyle name="Comma" xfId="1" builtinId="3"/>
    <cellStyle name="Comma 2" xfId="16" xr:uid="{20869EE2-2D36-47BE-82EB-A434D0B884E5}"/>
    <cellStyle name="Comma 3" xfId="6" xr:uid="{B69C82F3-CBDF-4DE1-8A37-05CF70AC0C25}"/>
    <cellStyle name="Comma 3 2" xfId="13" xr:uid="{CE92463E-A953-448B-ACC9-ED5079289ABD}"/>
    <cellStyle name="Currency 2" xfId="17" xr:uid="{FB876076-1132-4A6C-B6E9-9CB5AA760AD9}"/>
    <cellStyle name="Currency 3" xfId="14" xr:uid="{58B7F932-A83C-4B4E-AD8F-46079AE47CB0}"/>
    <cellStyle name="Currency 4" xfId="7" xr:uid="{33E860E8-EBB0-43BA-B83D-0FBFD2434AC8}"/>
    <cellStyle name="Hyperlink" xfId="10" builtinId="8"/>
    <cellStyle name="Normal" xfId="0" builtinId="0"/>
    <cellStyle name="Normal 2" xfId="11" xr:uid="{9639F9F9-216D-44A3-9B98-FE16E5FFC1FD}"/>
    <cellStyle name="Normal 2 2" xfId="2" xr:uid="{CCD1E6D9-FB33-432F-95FE-6989BDDF3C6E}"/>
    <cellStyle name="Normal 3" xfId="3" xr:uid="{6AF551F8-0105-4D4D-8386-5A074A63AD61}"/>
    <cellStyle name="Normal 4" xfId="18" xr:uid="{13105143-3E72-44D6-ACBD-49337E931757}"/>
    <cellStyle name="Normal 5" xfId="5" xr:uid="{476E71A4-C62D-4B6C-911E-FB89E56CF5B2}"/>
    <cellStyle name="Percent 2" xfId="4" xr:uid="{93143C92-6295-45C0-8583-4758DF8EDCB0}"/>
    <cellStyle name="Percent 2 2" xfId="15" xr:uid="{5DB97F9B-DC02-43FD-B1C4-59F9C94A48EA}"/>
    <cellStyle name="Percent 3" xfId="12" xr:uid="{96728B1C-A451-4B98-B84F-9D3005AC7E6F}"/>
    <cellStyle name="Percent 4" xfId="8" xr:uid="{4189C592-AA44-4E20-B469-2EDA15E1B251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sideevs.com/news/613845/tesla-production-deliveries-2022q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D9ECB-2C85-44C2-B44B-003FC4FCF4B0}">
  <dimension ref="D1:N34"/>
  <sheetViews>
    <sheetView tabSelected="1" topLeftCell="C1" zoomScaleNormal="100" workbookViewId="0">
      <selection activeCell="I15" sqref="I15"/>
    </sheetView>
  </sheetViews>
  <sheetFormatPr defaultRowHeight="14.4"/>
  <cols>
    <col min="4" max="4" width="28.6640625" customWidth="1"/>
    <col min="5" max="6" width="12.5546875" bestFit="1" customWidth="1"/>
    <col min="8" max="8" width="9.33203125" customWidth="1"/>
    <col min="9" max="9" width="20.5546875" customWidth="1"/>
    <col min="10" max="10" width="34.5546875" customWidth="1"/>
    <col min="11" max="11" width="20.5546875" bestFit="1" customWidth="1"/>
  </cols>
  <sheetData>
    <row r="1" spans="4:14">
      <c r="J1" t="s">
        <v>21</v>
      </c>
    </row>
    <row r="2" spans="4:14">
      <c r="J2">
        <v>195</v>
      </c>
    </row>
    <row r="4" spans="4:14">
      <c r="D4" t="s">
        <v>0</v>
      </c>
      <c r="E4" t="s">
        <v>1</v>
      </c>
      <c r="F4" t="s">
        <v>2</v>
      </c>
      <c r="J4" t="s">
        <v>0</v>
      </c>
      <c r="K4" t="s">
        <v>1</v>
      </c>
      <c r="L4" t="s">
        <v>2</v>
      </c>
    </row>
    <row r="5" spans="4:14">
      <c r="D5" s="10">
        <v>4641.2281685224998</v>
      </c>
      <c r="E5" s="10">
        <v>2884.8827224170891</v>
      </c>
      <c r="F5" s="10">
        <v>5784.4539442366622</v>
      </c>
      <c r="J5">
        <v>2103.2513006521817</v>
      </c>
      <c r="K5">
        <v>1503.1419117555799</v>
      </c>
      <c r="L5">
        <v>2493.3694282336296</v>
      </c>
    </row>
    <row r="8" spans="4:14" ht="23.4">
      <c r="E8" s="1" t="s">
        <v>24</v>
      </c>
      <c r="K8" s="1" t="s">
        <v>19</v>
      </c>
    </row>
    <row r="9" spans="4:14" ht="15.6">
      <c r="E9" s="14" t="s">
        <v>3</v>
      </c>
    </row>
    <row r="10" spans="4:14" ht="15.6">
      <c r="D10" t="s">
        <v>0</v>
      </c>
      <c r="E10" t="s">
        <v>1</v>
      </c>
      <c r="F10" t="s">
        <v>2</v>
      </c>
      <c r="K10" s="14" t="s">
        <v>3</v>
      </c>
    </row>
    <row r="11" spans="4:14">
      <c r="D11" s="10">
        <f>D5/3</f>
        <v>1547.0760561741665</v>
      </c>
      <c r="E11" s="10">
        <f>E5/3</f>
        <v>961.62757413902966</v>
      </c>
      <c r="F11" s="10">
        <f>F5/3</f>
        <v>1928.1513147455541</v>
      </c>
      <c r="G11" s="10"/>
      <c r="H11" s="10"/>
      <c r="I11" s="10"/>
      <c r="J11" s="10" t="s">
        <v>0</v>
      </c>
      <c r="K11" s="10" t="s">
        <v>1</v>
      </c>
      <c r="L11" s="10" t="s">
        <v>2</v>
      </c>
    </row>
    <row r="12" spans="4:14">
      <c r="D12" s="10"/>
      <c r="E12" s="10"/>
      <c r="F12" s="10"/>
      <c r="G12" s="10"/>
      <c r="H12" s="10"/>
      <c r="I12" s="10"/>
      <c r="J12" s="10">
        <f>J5/3</f>
        <v>701.08376688406054</v>
      </c>
      <c r="K12" s="10">
        <f>K5/3</f>
        <v>501.04730391852667</v>
      </c>
      <c r="L12" s="10">
        <f>L5/3</f>
        <v>831.1231427445432</v>
      </c>
    </row>
    <row r="14" spans="4:14">
      <c r="E14" t="s">
        <v>12</v>
      </c>
      <c r="K14" t="s">
        <v>20</v>
      </c>
    </row>
    <row r="16" spans="4:14">
      <c r="E16" t="s">
        <v>15</v>
      </c>
      <c r="F16" t="s">
        <v>16</v>
      </c>
      <c r="G16" t="s">
        <v>18</v>
      </c>
      <c r="H16" t="s">
        <v>17</v>
      </c>
      <c r="K16" t="s">
        <v>15</v>
      </c>
      <c r="L16" t="s">
        <v>16</v>
      </c>
      <c r="M16" t="s">
        <v>18</v>
      </c>
      <c r="N16" t="s">
        <v>17</v>
      </c>
    </row>
    <row r="17" spans="4:14" ht="15.6">
      <c r="D17" s="22" t="s">
        <v>4</v>
      </c>
      <c r="E17" s="16">
        <v>0.2</v>
      </c>
      <c r="F17" s="16">
        <v>0.4</v>
      </c>
      <c r="G17" s="16">
        <v>0.6</v>
      </c>
      <c r="H17" s="16">
        <v>0.8</v>
      </c>
      <c r="J17" s="9" t="s">
        <v>4</v>
      </c>
      <c r="K17" s="2">
        <v>0.2</v>
      </c>
      <c r="L17" s="2">
        <v>0.28000000000000003</v>
      </c>
      <c r="M17" s="2">
        <v>0.35</v>
      </c>
      <c r="N17" s="2">
        <v>0.4</v>
      </c>
    </row>
    <row r="18" spans="4:14" ht="15.6">
      <c r="D18" s="20" t="s">
        <v>5</v>
      </c>
      <c r="E18" s="18">
        <v>1500</v>
      </c>
      <c r="F18" s="18">
        <v>7000</v>
      </c>
      <c r="G18" s="18">
        <v>2000</v>
      </c>
      <c r="H18" s="18">
        <v>14000</v>
      </c>
      <c r="J18" s="13" t="s">
        <v>5</v>
      </c>
      <c r="K18" s="3">
        <v>1500</v>
      </c>
      <c r="L18" s="3">
        <v>7000</v>
      </c>
      <c r="M18" s="3">
        <v>2000</v>
      </c>
      <c r="N18" s="3">
        <v>14000</v>
      </c>
    </row>
    <row r="19" spans="4:14" ht="15.6">
      <c r="D19" s="20" t="s">
        <v>6</v>
      </c>
      <c r="E19" s="17">
        <v>0.2</v>
      </c>
      <c r="F19" s="17">
        <v>0.5</v>
      </c>
      <c r="G19" s="17">
        <v>1</v>
      </c>
      <c r="H19" s="17">
        <v>2</v>
      </c>
      <c r="J19" s="11" t="s">
        <v>6</v>
      </c>
      <c r="K19" s="4">
        <v>0.2</v>
      </c>
      <c r="L19" s="4">
        <v>0.45</v>
      </c>
      <c r="M19" s="4">
        <v>0.75</v>
      </c>
      <c r="N19" s="4">
        <v>1</v>
      </c>
    </row>
    <row r="20" spans="4:14" ht="15.6">
      <c r="D20" s="21" t="s">
        <v>7</v>
      </c>
      <c r="E20" s="19">
        <v>0</v>
      </c>
      <c r="F20" s="24">
        <v>0.3</v>
      </c>
      <c r="G20" s="19">
        <v>0.6</v>
      </c>
      <c r="H20" s="19">
        <v>0.7</v>
      </c>
      <c r="J20" s="12" t="s">
        <v>7</v>
      </c>
      <c r="K20" s="5">
        <v>0</v>
      </c>
      <c r="L20" s="6">
        <v>0.2</v>
      </c>
      <c r="M20" s="5">
        <v>0.4</v>
      </c>
      <c r="N20" s="5">
        <v>0.55000000000000004</v>
      </c>
    </row>
    <row r="21" spans="4:14" ht="15.6">
      <c r="D21" s="21" t="s">
        <v>8</v>
      </c>
      <c r="E21" s="23">
        <v>2022</v>
      </c>
      <c r="F21" s="23">
        <v>2026</v>
      </c>
      <c r="G21" s="23">
        <v>2023</v>
      </c>
      <c r="H21" s="23">
        <v>2030</v>
      </c>
      <c r="J21" s="8" t="s">
        <v>8</v>
      </c>
      <c r="K21" s="7">
        <v>2024</v>
      </c>
      <c r="L21" s="7">
        <v>2028</v>
      </c>
      <c r="M21" s="7">
        <v>2025</v>
      </c>
      <c r="N21" s="7">
        <v>2032</v>
      </c>
    </row>
    <row r="24" spans="4:14">
      <c r="J24" s="26" t="s">
        <v>10</v>
      </c>
    </row>
    <row r="25" spans="4:14">
      <c r="J25" s="26" t="s">
        <v>11</v>
      </c>
    </row>
    <row r="26" spans="4:14">
      <c r="J26" s="26" t="s">
        <v>14</v>
      </c>
    </row>
    <row r="27" spans="4:14" ht="15.6">
      <c r="E27" s="16"/>
      <c r="F27" s="16"/>
      <c r="G27" s="16"/>
      <c r="H27" s="16"/>
    </row>
    <row r="28" spans="4:14" ht="15.6">
      <c r="E28" s="3"/>
      <c r="F28" s="3"/>
      <c r="G28" s="3"/>
      <c r="H28" s="3"/>
    </row>
    <row r="29" spans="4:14" ht="15.6">
      <c r="E29" s="17"/>
      <c r="F29" s="17"/>
      <c r="G29" s="17"/>
      <c r="H29" s="17"/>
      <c r="J29" s="15" t="s">
        <v>22</v>
      </c>
    </row>
    <row r="30" spans="4:14" ht="15.6">
      <c r="E30" s="19"/>
      <c r="F30" s="24"/>
      <c r="G30" s="19"/>
      <c r="H30" s="19"/>
      <c r="J30" s="27" t="s">
        <v>13</v>
      </c>
    </row>
    <row r="31" spans="4:14" ht="15.6">
      <c r="E31" s="7"/>
      <c r="F31" s="7"/>
      <c r="G31" s="7"/>
      <c r="H31" s="7"/>
    </row>
    <row r="33" spans="10:11">
      <c r="J33" s="25" t="s">
        <v>9</v>
      </c>
      <c r="K33" s="25"/>
    </row>
    <row r="34" spans="10:11">
      <c r="J34" s="25">
        <v>2024</v>
      </c>
      <c r="K34" s="28" t="s">
        <v>23</v>
      </c>
    </row>
  </sheetData>
  <hyperlinks>
    <hyperlink ref="J30" r:id="rId1" location=":~:text=Tesla%20increased%20its%20overall%20electric,%25%20year%2Dover%2Dyear." xr:uid="{FDE374FF-55FC-42B8-9D70-8FC07413774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Sinnickson</dc:creator>
  <cp:lastModifiedBy>Dylan Sinnickson</cp:lastModifiedBy>
  <dcterms:created xsi:type="dcterms:W3CDTF">2022-11-09T17:47:34Z</dcterms:created>
  <dcterms:modified xsi:type="dcterms:W3CDTF">2022-11-12T18:42:06Z</dcterms:modified>
</cp:coreProperties>
</file>